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75" tabRatio="825"/>
  </bookViews>
  <sheets>
    <sheet name="이사장" sheetId="25" r:id="rId1"/>
    <sheet name="경영본부장" sheetId="23" r:id="rId2"/>
    <sheet name="환경본부장" sheetId="20" r:id="rId3"/>
    <sheet name="안전감사실장" sheetId="16" r:id="rId4"/>
    <sheet name="경영지원처장" sheetId="24" r:id="rId5"/>
    <sheet name="한밭체육시설처장" sheetId="21" r:id="rId6"/>
    <sheet name="체육청소년시설처장" sheetId="17" r:id="rId7"/>
    <sheet name="복지시설처장" sheetId="18" r:id="rId8"/>
    <sheet name="환경시설처장" sheetId="19" r:id="rId9"/>
    <sheet name="기반시설처장" sheetId="22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9" hidden="1">기반시설처장!$A$3:$I$3</definedName>
    <definedName name="_xlnm._FilterDatabase" localSheetId="7" hidden="1">복지시설처장!$A$3:$I$3</definedName>
    <definedName name="_xlnm._FilterDatabase" localSheetId="3" hidden="1">안전감사실장!$A$3:$I$3</definedName>
    <definedName name="_xlnm._FilterDatabase" localSheetId="0" hidden="1">이사장!$A$3:$I$3</definedName>
    <definedName name="_xlnm._FilterDatabase" localSheetId="6" hidden="1">체육청소년시설처장!$A$3:$I$3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8" hidden="1">환경시설처장!$A$3:$I$3</definedName>
    <definedName name="_xlnm.Print_Area" localSheetId="1">경영본부장!$A$1:$H$6</definedName>
    <definedName name="_xlnm.Print_Area" localSheetId="4">경영지원처장!$A$1:$H$6</definedName>
    <definedName name="_xlnm.Print_Area" localSheetId="9">기반시설처장!$A$1:$H$6</definedName>
    <definedName name="_xlnm.Print_Area" localSheetId="7">복지시설처장!$A$1:$H$6</definedName>
    <definedName name="_xlnm.Print_Area" localSheetId="3">안전감사실장!$A$1:$H$6</definedName>
    <definedName name="_xlnm.Print_Area" localSheetId="0">이사장!$A$1:$H$19</definedName>
    <definedName name="_xlnm.Print_Area" localSheetId="6">체육청소년시설처장!$A$1:$H$6</definedName>
    <definedName name="_xlnm.Print_Area" localSheetId="5">한밭체육시설처장!$A$1:$H$7</definedName>
    <definedName name="_xlnm.Print_Area" localSheetId="2">환경본부장!$A$1:$H$11</definedName>
    <definedName name="_xlnm.Print_Area" localSheetId="8">환경시설처장!$A$1:$H$6</definedName>
  </definedNames>
  <calcPr calcId="162913"/>
</workbook>
</file>

<file path=xl/calcChain.xml><?xml version="1.0" encoding="utf-8"?>
<calcChain xmlns="http://schemas.openxmlformats.org/spreadsheetml/2006/main">
  <c r="H5" i="25" l="1"/>
  <c r="H4" i="25"/>
  <c r="G4" i="25"/>
  <c r="H5" i="24" l="1"/>
  <c r="H4" i="24"/>
  <c r="G4" i="24"/>
  <c r="H5" i="23"/>
  <c r="H4" i="23"/>
  <c r="G4" i="23"/>
  <c r="H5" i="22" l="1"/>
  <c r="H4" i="22"/>
  <c r="G4" i="22"/>
  <c r="H5" i="21"/>
  <c r="H4" i="21"/>
  <c r="G4" i="21"/>
  <c r="H5" i="20" l="1"/>
  <c r="H4" i="20"/>
  <c r="G4" i="20"/>
  <c r="H5" i="19"/>
  <c r="H4" i="19"/>
  <c r="G4" i="19"/>
  <c r="H5" i="18" l="1"/>
  <c r="H4" i="18"/>
  <c r="G4" i="18"/>
  <c r="H5" i="17"/>
  <c r="H4" i="17"/>
  <c r="G4" i="17"/>
  <c r="H5" i="16" l="1"/>
  <c r="H4" i="16"/>
  <c r="G4" i="16"/>
</calcChain>
</file>

<file path=xl/sharedStrings.xml><?xml version="1.0" encoding="utf-8"?>
<sst xmlns="http://schemas.openxmlformats.org/spreadsheetml/2006/main" count="252" uniqueCount="104">
  <si>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</si>
  <si>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</si>
  <si>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</si>
  <si>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</si>
  <si>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</si>
  <si>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</si>
  <si>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</si>
  <si>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</si>
  <si>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</si>
  <si>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-</t>
    <phoneticPr fontId="2" type="noConversion"/>
  </si>
  <si>
    <t>해당없음</t>
    <phoneticPr fontId="2" type="noConversion"/>
  </si>
  <si>
    <t>안전감사실장 업무추진비 사용내역 (2021년 5월)</t>
    <phoneticPr fontId="2" type="noConversion"/>
  </si>
  <si>
    <t>체육청소년시설처장 업무추진비 사용내역 (2021년 5월)</t>
    <phoneticPr fontId="2" type="noConversion"/>
  </si>
  <si>
    <t>복지시설처장 업무추진비 사용내역 (2021년 5월)</t>
    <phoneticPr fontId="2" type="noConversion"/>
  </si>
  <si>
    <t>환경시설처장 업무추진비 사용내역 (2021년 5월)</t>
    <phoneticPr fontId="2" type="noConversion"/>
  </si>
  <si>
    <t>기반시설처 현안업무 및 시설운영으로 노고가 많은 직원 격려 중식 제공</t>
  </si>
  <si>
    <t>미향일식(서구 둔산로 73번길 25)</t>
    <phoneticPr fontId="2" type="noConversion"/>
  </si>
  <si>
    <t>카드</t>
    <phoneticPr fontId="2" type="noConversion"/>
  </si>
  <si>
    <t>경영평가 관련업무에 노고가 많은 직원 격려 석식 제공</t>
  </si>
  <si>
    <t>가마치통닭(서구 신갈마로 51)</t>
    <phoneticPr fontId="2" type="noConversion"/>
  </si>
  <si>
    <t>공공하수처리시설 운영관리 평가 준비에 노고가 많은 직원 격려 중식 제공</t>
  </si>
  <si>
    <t>장춘수육쌈밥(중구 중앙로109번길 8)</t>
    <phoneticPr fontId="2" type="noConversion"/>
  </si>
  <si>
    <t>하수처리장 시설물 안전점검으로 노고가 많은 환경시설처 직원을 격려하고자 중식을 제공</t>
  </si>
  <si>
    <t>전원촌(유성구 엑스포로251번길 5)</t>
    <phoneticPr fontId="2" type="noConversion"/>
  </si>
  <si>
    <t>공공하수도 운영관리 실태점검 준비 등으로 노고가 많은 직원 격려 석식 제공</t>
  </si>
  <si>
    <t>전주막걸리일번가(서구 계룡로354번길 81)</t>
    <phoneticPr fontId="2" type="noConversion"/>
  </si>
  <si>
    <t>현안업무 회의 후 시설 안전점검 및 운영 등 노고가 많은 기반시설처 직원 격려 중식 제공</t>
  </si>
  <si>
    <t>환경본부장 업무추진비 사용내역 (2021년 5월)</t>
    <phoneticPr fontId="2" type="noConversion"/>
  </si>
  <si>
    <t>환경시설처 직원 등</t>
  </si>
  <si>
    <t>환경시설처 직원 등</t>
    <phoneticPr fontId="2" type="noConversion"/>
  </si>
  <si>
    <t>05-04</t>
    <phoneticPr fontId="2" type="noConversion"/>
  </si>
  <si>
    <t>05-10</t>
    <phoneticPr fontId="2" type="noConversion"/>
  </si>
  <si>
    <t>05-12</t>
    <phoneticPr fontId="2" type="noConversion"/>
  </si>
  <si>
    <t>05-24</t>
    <phoneticPr fontId="2" type="noConversion"/>
  </si>
  <si>
    <t>05-26</t>
    <phoneticPr fontId="2" type="noConversion"/>
  </si>
  <si>
    <t>05-27</t>
    <phoneticPr fontId="2" type="noConversion"/>
  </si>
  <si>
    <t>한밭체육시설처장 업무추진비 사용내역 (2021년 5월)</t>
    <phoneticPr fontId="2" type="noConversion"/>
  </si>
  <si>
    <t>2021년 체육시설 위탁정산 점사자료 준비로 고생한 직원 석찬</t>
  </si>
  <si>
    <t>해미락</t>
  </si>
  <si>
    <t>2021년 체육시설 위탁정산 점사자료 준비로 고생한 직원 오찬</t>
  </si>
  <si>
    <t>한솥도시락</t>
  </si>
  <si>
    <t>기반시설처장 업무추진비 사용내역 (2021년 5월)</t>
    <phoneticPr fontId="2" type="noConversion"/>
  </si>
  <si>
    <t>경영본부장 업무추진비 사용내역 (2021년 5월)</t>
    <phoneticPr fontId="2" type="noConversion"/>
  </si>
  <si>
    <t>05-18</t>
    <phoneticPr fontId="2" type="noConversion"/>
  </si>
  <si>
    <t>인사위원회 위부위원 위촉기간 종료에 따른 노고격려</t>
    <phoneticPr fontId="2" type="noConversion"/>
  </si>
  <si>
    <t>자유대반점(서구 둔산로 137번길 28)</t>
    <phoneticPr fontId="2" type="noConversion"/>
  </si>
  <si>
    <t>경영본부장, 경영지원처장, 총무인사팀장, 인사위원회 위원</t>
    <phoneticPr fontId="2" type="noConversion"/>
  </si>
  <si>
    <t>경영지원처장 업무추진비 사용내역 (2021년 5월)</t>
    <phoneticPr fontId="2" type="noConversion"/>
  </si>
  <si>
    <t>05-31</t>
    <phoneticPr fontId="2" type="noConversion"/>
  </si>
  <si>
    <t>상반기 신속집행 관련 간담회 및 오찬 실시</t>
    <phoneticPr fontId="2" type="noConversion"/>
  </si>
  <si>
    <t>상무초밥(서구 둔산로31번길 66)</t>
    <phoneticPr fontId="2" type="noConversion"/>
  </si>
  <si>
    <t>경영지원처장, 재무회계팀 직원 등</t>
    <phoneticPr fontId="2" type="noConversion"/>
  </si>
  <si>
    <t>이사장 업무추진비 사용내역 (2021년 5월)</t>
    <phoneticPr fontId="2" type="noConversion"/>
  </si>
  <si>
    <t>05-04</t>
  </si>
  <si>
    <t>05-06</t>
  </si>
  <si>
    <t>05-13</t>
  </si>
  <si>
    <t>05-10</t>
  </si>
  <si>
    <t>05-11</t>
  </si>
  <si>
    <t>05-12</t>
  </si>
  <si>
    <t>05-14</t>
  </si>
  <si>
    <t>05-18</t>
  </si>
  <si>
    <t>05-20</t>
  </si>
  <si>
    <t>05-24</t>
  </si>
  <si>
    <t>05-25</t>
  </si>
  <si>
    <t>05-27</t>
  </si>
  <si>
    <t>코로나19 장기화에 대한 공단운영 업무협의 및 오찬 실시</t>
  </si>
  <si>
    <t>경조사비 위로금</t>
  </si>
  <si>
    <t>노인일자리 추진 관련 업무협의 및 오찬 실시</t>
  </si>
  <si>
    <t>경조사비 부의금</t>
  </si>
  <si>
    <t>환경시설처 경영평가 관련 업무협의 및 오찬 실시</t>
  </si>
  <si>
    <t>지방공기업 경영평가 추진 및 수검 관련 직원 노고격려 오찬 실시</t>
  </si>
  <si>
    <t>하수처리장 이전 대비 공단본부 운영 및 이전 관련 업무협의 및 오찬 실시</t>
  </si>
  <si>
    <t>국민생활관 내진보강공사 추진관련 업무협의 및 오찬 실시</t>
  </si>
  <si>
    <t>인사위원회 신규위원위촉식 실시 후 오찬 실시</t>
  </si>
  <si>
    <t>2노조 위원장 당선 축하 화환 구입</t>
  </si>
  <si>
    <t>공단 홍보업무 협의를 위한 업무협의 및 오찬 실시</t>
  </si>
  <si>
    <t>하반기 경영지원처 주요현안 관련 업무협의 및 오찬 실시</t>
  </si>
  <si>
    <t>이사장, 경영지원처장, 총무인사팀장</t>
  </si>
  <si>
    <t>국민생활관 김광선(병문안)</t>
  </si>
  <si>
    <t>이사장, 환경본부장, 대한노인회 대전연합회 센터장 및 직원</t>
  </si>
  <si>
    <t>상가지원팀 권영숙(부군상)</t>
  </si>
  <si>
    <t>이사장, 환경시설처장, 하수시설팀장</t>
  </si>
  <si>
    <t>위생관리팀 이호정(조모상)</t>
  </si>
  <si>
    <t>경영지원처장, 기획혁신팀 직원 등</t>
  </si>
  <si>
    <t>이사장, 안전감사실장, 총무인사팀장, 재무회계팀장</t>
  </si>
  <si>
    <t>이사장, 총무인사팀장, 국민생활관장 및 직원</t>
  </si>
  <si>
    <t>이사장, 경영본부장, 경영지원처장, 외부인사위원</t>
  </si>
  <si>
    <t>2노조 위원장</t>
  </si>
  <si>
    <t>이사장, 경영본부장, 케이블 언론사 임원</t>
  </si>
  <si>
    <t>이사장, 안전감사실장, 경영지원처장, 총무인사팀장</t>
  </si>
  <si>
    <t>현금</t>
  </si>
  <si>
    <t>현금</t>
    <phoneticPr fontId="2" type="noConversion"/>
  </si>
  <si>
    <t>카드</t>
  </si>
  <si>
    <t>전민생태전문점(유성구 유성대로1689번길 42)</t>
  </si>
  <si>
    <t>전원촌식당(유성구 엑스포로251번길 5)</t>
  </si>
  <si>
    <t>명장복집(서구 만년로 80)</t>
  </si>
  <si>
    <t>쌍촌본가(유성구 엑스포로 244-5)</t>
  </si>
  <si>
    <t>오한순손수제비(서구 신갈마로230번길 36)</t>
  </si>
  <si>
    <t>천년의정원(서구 만년로67번길 18-13)</t>
  </si>
  <si>
    <t>제주난농원(유성구 장대동 37-2)</t>
  </si>
  <si>
    <t>황산옥(유성구 문화원로 100)</t>
  </si>
  <si>
    <t>원촌식당(유성구 원촌동 80-2)</t>
  </si>
  <si>
    <t>한밭체육시설처장,체육시설사업팀,한밭운동장시설팀 직원</t>
    <phoneticPr fontId="2" type="noConversion"/>
  </si>
  <si>
    <t>한밭체육시설처장,체육시설사업팀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</si>
</sst>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(* #,##0_);_(* \(#,##0\);_(* &quot;-&quot;_);_(@_)"/>
    <numFmt numFmtId="177" formatCode="&quot;카드 :&quot;\ #\ &quot;회&quot;"/>
    <numFmt numFmtId="178" formatCode="&quot;현금 :&quot;\ #\ &quot;회&quot;"/>
    <numFmt numFmtId="179" formatCode="#,##0;[Red]#,##0"/>
    <numFmt numFmtId="180" formatCode="0_);[Red]\(0\)"/>
  </numFmts>
  <fonts count="1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77" fontId="7" fillId="0" borderId="5" xfId="16" applyNumberFormat="1" applyFont="1" applyBorder="1" applyAlignment="1">
      <alignment horizontal="center" vertical="center" wrapText="1"/>
    </xf>
    <xf numFmtId="178" fontId="7" fillId="0" borderId="5" xfId="16" applyNumberFormat="1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179" fontId="9" fillId="0" borderId="16" xfId="16" applyNumberFormat="1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180" fontId="9" fillId="0" borderId="16" xfId="0" applyNumberFormat="1" applyFont="1" applyFill="1" applyBorder="1" applyAlignment="1">
      <alignment horizontal="center" vertical="center" shrinkToFit="1"/>
    </xf>
    <xf numFmtId="178" fontId="7" fillId="0" borderId="17" xfId="16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wrapText="1" shrinkToFi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1" fontId="7" fillId="0" borderId="4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SheetLayoutView="100" workbookViewId="0">
      <selection activeCell="D8" sqref="D8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52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SUM(G6:G28)</f>
        <v>845000</v>
      </c>
      <c r="H4" s="10">
        <f>COUNTIF(H6:H28,"카드")</f>
        <v>11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COUNTIF(H7:H32, "현금")</f>
        <v>3</v>
      </c>
    </row>
    <row r="6" spans="1:8" ht="34.5" customHeight="1" x14ac:dyDescent="0.3">
      <c r="A6" s="12">
        <v>1</v>
      </c>
      <c r="B6" s="19" t="s">
        <v>53</v>
      </c>
      <c r="C6" s="20" t="s">
        <v>65</v>
      </c>
      <c r="D6" s="15" t="s">
        <v>93</v>
      </c>
      <c r="E6" s="16" t="s">
        <v>77</v>
      </c>
      <c r="F6" s="17">
        <v>3</v>
      </c>
      <c r="G6" s="15">
        <v>36000</v>
      </c>
      <c r="H6" s="18" t="s">
        <v>17</v>
      </c>
    </row>
    <row r="7" spans="1:8" ht="34.5" customHeight="1" x14ac:dyDescent="0.3">
      <c r="A7" s="12">
        <v>2</v>
      </c>
      <c r="B7" s="19" t="s">
        <v>54</v>
      </c>
      <c r="C7" s="20" t="s">
        <v>66</v>
      </c>
      <c r="D7" s="15" t="s">
        <v>9</v>
      </c>
      <c r="E7" s="16" t="s">
        <v>78</v>
      </c>
      <c r="F7" s="17" t="s">
        <v>9</v>
      </c>
      <c r="G7" s="15">
        <v>50000</v>
      </c>
      <c r="H7" s="18" t="s">
        <v>91</v>
      </c>
    </row>
    <row r="8" spans="1:8" ht="34.5" customHeight="1" x14ac:dyDescent="0.3">
      <c r="A8" s="12">
        <v>3</v>
      </c>
      <c r="B8" s="19" t="s">
        <v>54</v>
      </c>
      <c r="C8" s="20" t="s">
        <v>67</v>
      </c>
      <c r="D8" s="15" t="s">
        <v>94</v>
      </c>
      <c r="E8" s="16" t="s">
        <v>79</v>
      </c>
      <c r="F8" s="17">
        <v>4</v>
      </c>
      <c r="G8" s="15">
        <v>71000</v>
      </c>
      <c r="H8" s="18" t="s">
        <v>92</v>
      </c>
    </row>
    <row r="9" spans="1:8" ht="34.5" customHeight="1" x14ac:dyDescent="0.3">
      <c r="A9" s="12">
        <v>4</v>
      </c>
      <c r="B9" s="19" t="s">
        <v>55</v>
      </c>
      <c r="C9" s="20" t="s">
        <v>68</v>
      </c>
      <c r="D9" s="15" t="s">
        <v>9</v>
      </c>
      <c r="E9" s="16" t="s">
        <v>80</v>
      </c>
      <c r="F9" s="17" t="s">
        <v>9</v>
      </c>
      <c r="G9" s="15">
        <v>50000</v>
      </c>
      <c r="H9" s="18" t="s">
        <v>90</v>
      </c>
    </row>
    <row r="10" spans="1:8" ht="34.5" customHeight="1" x14ac:dyDescent="0.3">
      <c r="A10" s="12">
        <v>5</v>
      </c>
      <c r="B10" s="19" t="s">
        <v>56</v>
      </c>
      <c r="C10" s="20" t="s">
        <v>69</v>
      </c>
      <c r="D10" s="15" t="s">
        <v>94</v>
      </c>
      <c r="E10" s="16" t="s">
        <v>81</v>
      </c>
      <c r="F10" s="17">
        <v>3</v>
      </c>
      <c r="G10" s="15">
        <v>71000</v>
      </c>
      <c r="H10" s="18" t="s">
        <v>92</v>
      </c>
    </row>
    <row r="11" spans="1:8" ht="34.5" customHeight="1" x14ac:dyDescent="0.3">
      <c r="A11" s="12">
        <v>6</v>
      </c>
      <c r="B11" s="19" t="s">
        <v>55</v>
      </c>
      <c r="C11" s="20" t="s">
        <v>68</v>
      </c>
      <c r="D11" s="15" t="s">
        <v>9</v>
      </c>
      <c r="E11" s="16" t="s">
        <v>82</v>
      </c>
      <c r="F11" s="17" t="s">
        <v>9</v>
      </c>
      <c r="G11" s="15">
        <v>50000</v>
      </c>
      <c r="H11" s="18" t="s">
        <v>90</v>
      </c>
    </row>
    <row r="12" spans="1:8" ht="34.5" customHeight="1" x14ac:dyDescent="0.3">
      <c r="A12" s="12">
        <v>7</v>
      </c>
      <c r="B12" s="19" t="s">
        <v>57</v>
      </c>
      <c r="C12" s="20" t="s">
        <v>70</v>
      </c>
      <c r="D12" s="15" t="s">
        <v>95</v>
      </c>
      <c r="E12" s="16" t="s">
        <v>83</v>
      </c>
      <c r="F12" s="17">
        <v>4</v>
      </c>
      <c r="G12" s="15">
        <v>80000</v>
      </c>
      <c r="H12" s="18" t="s">
        <v>92</v>
      </c>
    </row>
    <row r="13" spans="1:8" ht="34.5" customHeight="1" x14ac:dyDescent="0.3">
      <c r="A13" s="12">
        <v>8</v>
      </c>
      <c r="B13" s="19" t="s">
        <v>58</v>
      </c>
      <c r="C13" s="20" t="s">
        <v>71</v>
      </c>
      <c r="D13" s="15" t="s">
        <v>96</v>
      </c>
      <c r="E13" s="16" t="s">
        <v>84</v>
      </c>
      <c r="F13" s="17">
        <v>4</v>
      </c>
      <c r="G13" s="15">
        <v>54000</v>
      </c>
      <c r="H13" s="18" t="s">
        <v>92</v>
      </c>
    </row>
    <row r="14" spans="1:8" ht="34.5" customHeight="1" x14ac:dyDescent="0.3">
      <c r="A14" s="12">
        <v>9</v>
      </c>
      <c r="B14" s="19" t="s">
        <v>59</v>
      </c>
      <c r="C14" s="20" t="s">
        <v>72</v>
      </c>
      <c r="D14" s="15" t="s">
        <v>97</v>
      </c>
      <c r="E14" s="16" t="s">
        <v>85</v>
      </c>
      <c r="F14" s="17">
        <v>4</v>
      </c>
      <c r="G14" s="15">
        <v>41000</v>
      </c>
      <c r="H14" s="18" t="s">
        <v>92</v>
      </c>
    </row>
    <row r="15" spans="1:8" ht="34.5" customHeight="1" x14ac:dyDescent="0.3">
      <c r="A15" s="12">
        <v>10</v>
      </c>
      <c r="B15" s="19" t="s">
        <v>60</v>
      </c>
      <c r="C15" s="20" t="s">
        <v>73</v>
      </c>
      <c r="D15" s="15" t="s">
        <v>98</v>
      </c>
      <c r="E15" s="16" t="s">
        <v>86</v>
      </c>
      <c r="F15" s="17">
        <v>4</v>
      </c>
      <c r="G15" s="15">
        <v>100000</v>
      </c>
      <c r="H15" s="18" t="s">
        <v>92</v>
      </c>
    </row>
    <row r="16" spans="1:8" ht="34.5" customHeight="1" x14ac:dyDescent="0.3">
      <c r="A16" s="12">
        <v>11</v>
      </c>
      <c r="B16" s="19" t="s">
        <v>61</v>
      </c>
      <c r="C16" s="20" t="s">
        <v>74</v>
      </c>
      <c r="D16" s="15" t="s">
        <v>99</v>
      </c>
      <c r="E16" s="16" t="s">
        <v>87</v>
      </c>
      <c r="F16" s="17">
        <v>1</v>
      </c>
      <c r="G16" s="15">
        <v>50000</v>
      </c>
      <c r="H16" s="18" t="s">
        <v>92</v>
      </c>
    </row>
    <row r="17" spans="1:8" ht="34.5" customHeight="1" x14ac:dyDescent="0.3">
      <c r="A17" s="12">
        <v>12</v>
      </c>
      <c r="B17" s="19" t="s">
        <v>62</v>
      </c>
      <c r="C17" s="20" t="s">
        <v>75</v>
      </c>
      <c r="D17" s="15" t="s">
        <v>100</v>
      </c>
      <c r="E17" s="16" t="s">
        <v>88</v>
      </c>
      <c r="F17" s="17">
        <v>3</v>
      </c>
      <c r="G17" s="15">
        <v>72000</v>
      </c>
      <c r="H17" s="18" t="s">
        <v>92</v>
      </c>
    </row>
    <row r="18" spans="1:8" ht="34.5" customHeight="1" x14ac:dyDescent="0.3">
      <c r="A18" s="12">
        <v>13</v>
      </c>
      <c r="B18" s="19" t="s">
        <v>63</v>
      </c>
      <c r="C18" s="20" t="s">
        <v>71</v>
      </c>
      <c r="D18" s="15" t="s">
        <v>94</v>
      </c>
      <c r="E18" s="16" t="s">
        <v>89</v>
      </c>
      <c r="F18" s="17">
        <v>4</v>
      </c>
      <c r="G18" s="15">
        <v>75000</v>
      </c>
      <c r="H18" s="18" t="s">
        <v>92</v>
      </c>
    </row>
    <row r="19" spans="1:8" ht="34.5" customHeight="1" x14ac:dyDescent="0.3">
      <c r="A19" s="12">
        <v>14</v>
      </c>
      <c r="B19" s="19" t="s">
        <v>64</v>
      </c>
      <c r="C19" s="20" t="s">
        <v>76</v>
      </c>
      <c r="D19" s="15" t="s">
        <v>101</v>
      </c>
      <c r="E19" s="16" t="s">
        <v>77</v>
      </c>
      <c r="F19" s="17">
        <v>3</v>
      </c>
      <c r="G19" s="15">
        <v>45000</v>
      </c>
      <c r="H19" s="18" t="s">
        <v>92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42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SUM(G6:G15)</f>
        <v>120000</v>
      </c>
      <c r="H4" s="10">
        <f>COUNTIF(H6:H15,"카드")</f>
        <v>1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COUNTIF(H7:H19, "현금")</f>
        <v>0</v>
      </c>
    </row>
    <row r="6" spans="1:8" ht="34.5" customHeight="1" x14ac:dyDescent="0.3">
      <c r="A6" s="12">
        <v>1</v>
      </c>
      <c r="B6" s="19" t="s">
        <v>43</v>
      </c>
      <c r="C6" s="20" t="s">
        <v>44</v>
      </c>
      <c r="D6" s="15" t="s">
        <v>45</v>
      </c>
      <c r="E6" s="16" t="s">
        <v>46</v>
      </c>
      <c r="F6" s="17">
        <v>4</v>
      </c>
      <c r="G6" s="15">
        <v>120000</v>
      </c>
      <c r="H6" s="18" t="s">
        <v>17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view="pageBreakPreview" zoomScaleSheetLayoutView="100" workbookViewId="0">
      <selection activeCell="D23" sqref="D23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27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207000</v>
      </c>
      <c r="H4" s="10">
        <f>COUNTIF(H6:H20,"카드")</f>
        <v>6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9" t="s">
        <v>30</v>
      </c>
      <c r="C6" s="20" t="s">
        <v>15</v>
      </c>
      <c r="D6" s="15" t="s">
        <v>16</v>
      </c>
      <c r="E6" s="16" t="s">
        <v>29</v>
      </c>
      <c r="F6" s="17">
        <v>4</v>
      </c>
      <c r="G6" s="15">
        <v>40000</v>
      </c>
      <c r="H6" s="18" t="s">
        <v>17</v>
      </c>
    </row>
    <row r="7" spans="1:8" ht="34.5" customHeight="1" x14ac:dyDescent="0.3">
      <c r="A7" s="12">
        <v>2</v>
      </c>
      <c r="B7" s="19" t="s">
        <v>31</v>
      </c>
      <c r="C7" s="20" t="s">
        <v>18</v>
      </c>
      <c r="D7" s="15" t="s">
        <v>19</v>
      </c>
      <c r="E7" s="16" t="s">
        <v>28</v>
      </c>
      <c r="F7" s="17">
        <v>4</v>
      </c>
      <c r="G7" s="15">
        <v>28000</v>
      </c>
      <c r="H7" s="18" t="s">
        <v>17</v>
      </c>
    </row>
    <row r="8" spans="1:8" ht="34.5" customHeight="1" x14ac:dyDescent="0.3">
      <c r="A8" s="12">
        <v>3</v>
      </c>
      <c r="B8" s="19" t="s">
        <v>32</v>
      </c>
      <c r="C8" s="20" t="s">
        <v>20</v>
      </c>
      <c r="D8" s="15" t="s">
        <v>21</v>
      </c>
      <c r="E8" s="16" t="s">
        <v>28</v>
      </c>
      <c r="F8" s="17">
        <v>4</v>
      </c>
      <c r="G8" s="15">
        <v>40000</v>
      </c>
      <c r="H8" s="18" t="s">
        <v>17</v>
      </c>
    </row>
    <row r="9" spans="1:8" ht="34.5" customHeight="1" x14ac:dyDescent="0.3">
      <c r="A9" s="12">
        <v>4</v>
      </c>
      <c r="B9" s="19" t="s">
        <v>33</v>
      </c>
      <c r="C9" s="20" t="s">
        <v>22</v>
      </c>
      <c r="D9" s="15" t="s">
        <v>23</v>
      </c>
      <c r="E9" s="16" t="s">
        <v>28</v>
      </c>
      <c r="F9" s="17">
        <v>2</v>
      </c>
      <c r="G9" s="15">
        <v>22000</v>
      </c>
      <c r="H9" s="18" t="s">
        <v>17</v>
      </c>
    </row>
    <row r="10" spans="1:8" ht="34.5" customHeight="1" x14ac:dyDescent="0.3">
      <c r="A10" s="12">
        <v>5</v>
      </c>
      <c r="B10" s="19" t="s">
        <v>34</v>
      </c>
      <c r="C10" s="20" t="s">
        <v>24</v>
      </c>
      <c r="D10" s="15" t="s">
        <v>25</v>
      </c>
      <c r="E10" s="16" t="s">
        <v>28</v>
      </c>
      <c r="F10" s="17">
        <v>4</v>
      </c>
      <c r="G10" s="15">
        <v>55000</v>
      </c>
      <c r="H10" s="18" t="s">
        <v>17</v>
      </c>
    </row>
    <row r="11" spans="1:8" ht="34.5" customHeight="1" x14ac:dyDescent="0.3">
      <c r="A11" s="12">
        <v>6</v>
      </c>
      <c r="B11" s="19" t="s">
        <v>35</v>
      </c>
      <c r="C11" s="20" t="s">
        <v>26</v>
      </c>
      <c r="D11" s="15" t="s">
        <v>23</v>
      </c>
      <c r="E11" s="16" t="s">
        <v>28</v>
      </c>
      <c r="F11" s="17">
        <v>2</v>
      </c>
      <c r="G11" s="15">
        <v>22000</v>
      </c>
      <c r="H11" s="18" t="s">
        <v>17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4" sqref="D14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11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0</v>
      </c>
      <c r="H4" s="10">
        <f>COUNTIF(H6:H20,"카드")</f>
        <v>0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21" sqref="D21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47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90000</v>
      </c>
      <c r="H4" s="10">
        <f>COUNTIF(H6:H20,"카드")</f>
        <v>0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9" t="s">
        <v>48</v>
      </c>
      <c r="C6" s="14" t="s">
        <v>49</v>
      </c>
      <c r="D6" s="15" t="s">
        <v>50</v>
      </c>
      <c r="E6" s="16" t="s">
        <v>51</v>
      </c>
      <c r="F6" s="17">
        <v>4</v>
      </c>
      <c r="G6" s="15">
        <v>90000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E7" sqref="E7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36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SUM(G6:G16)</f>
        <v>238000</v>
      </c>
      <c r="H4" s="10">
        <f>COUNTIF(H6:H16,"카드")</f>
        <v>2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COUNTIF(H7:H20, "현금")</f>
        <v>0</v>
      </c>
    </row>
    <row r="6" spans="1:8" ht="34.5" customHeight="1" x14ac:dyDescent="0.3">
      <c r="A6" s="12">
        <v>1</v>
      </c>
      <c r="B6" s="19" t="s">
        <v>31</v>
      </c>
      <c r="C6" s="20" t="s">
        <v>37</v>
      </c>
      <c r="D6" s="15" t="s">
        <v>38</v>
      </c>
      <c r="E6" s="16" t="s">
        <v>103</v>
      </c>
      <c r="F6" s="17">
        <v>4</v>
      </c>
      <c r="G6" s="15">
        <v>120000</v>
      </c>
      <c r="H6" s="18" t="s">
        <v>17</v>
      </c>
    </row>
    <row r="7" spans="1:8" ht="34.5" customHeight="1" x14ac:dyDescent="0.3">
      <c r="A7" s="12">
        <v>2</v>
      </c>
      <c r="B7" s="19" t="s">
        <v>35</v>
      </c>
      <c r="C7" s="20" t="s">
        <v>39</v>
      </c>
      <c r="D7" s="15" t="s">
        <v>40</v>
      </c>
      <c r="E7" s="16" t="s">
        <v>102</v>
      </c>
      <c r="F7" s="17">
        <v>23</v>
      </c>
      <c r="G7" s="15">
        <v>118000</v>
      </c>
      <c r="H7" s="18" t="s">
        <v>17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12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0</v>
      </c>
      <c r="H4" s="10">
        <f>COUNTIF(H6:H20,"카드")</f>
        <v>0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13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0</v>
      </c>
      <c r="H4" s="10">
        <f>COUNTIF(H6:H20,"카드")</f>
        <v>0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14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0</v>
      </c>
      <c r="H4" s="10">
        <f>COUNTIF(H6:H20,"카드")</f>
        <v>0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5" sqref="D15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21" t="s">
        <v>41</v>
      </c>
      <c r="B1" s="22"/>
      <c r="C1" s="22"/>
      <c r="D1" s="22"/>
      <c r="E1" s="22"/>
      <c r="F1" s="22"/>
      <c r="G1" s="22"/>
      <c r="H1" s="2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24" t="s">
        <v>0</v>
      </c>
      <c r="B4" s="25"/>
      <c r="C4" s="27"/>
      <c r="D4" s="26"/>
      <c r="E4" s="26"/>
      <c r="F4" s="28"/>
      <c r="G4" s="29">
        <f>SUM(G6:G20)</f>
        <v>0</v>
      </c>
      <c r="H4" s="10">
        <f>COUNTIF(H6:H20,"카드")</f>
        <v>0</v>
      </c>
    </row>
    <row r="5" spans="1:8" ht="20.100000000000001" customHeight="1" x14ac:dyDescent="0.3">
      <c r="A5" s="24"/>
      <c r="B5" s="26"/>
      <c r="C5" s="27"/>
      <c r="D5" s="26"/>
      <c r="E5" s="26"/>
      <c r="F5" s="28"/>
      <c r="G5" s="29"/>
      <c r="H5" s="11">
        <f>COUNTIF(H7:H24, "현금")</f>
        <v>0</v>
      </c>
    </row>
    <row r="6" spans="1:8" ht="34.5" customHeight="1" x14ac:dyDescent="0.3">
      <c r="A6" s="12">
        <v>1</v>
      </c>
      <c r="B6" s="13" t="s">
        <v>9</v>
      </c>
      <c r="C6" s="14" t="s">
        <v>10</v>
      </c>
      <c r="D6" s="15" t="s">
        <v>9</v>
      </c>
      <c r="E6" s="16" t="s">
        <v>9</v>
      </c>
      <c r="F6" s="17" t="s">
        <v>9</v>
      </c>
      <c r="G6" s="15" t="s">
        <v>9</v>
      </c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안전감사실장</vt:lpstr>
      <vt:lpstr>경영지원처장</vt:lpstr>
      <vt:lpstr>한밭체육시설처장</vt:lpstr>
      <vt:lpstr>체육청소년시설처장</vt:lpstr>
      <vt:lpstr>복지시설처장</vt:lpstr>
      <vt:lpstr>환경시설처장</vt:lpstr>
      <vt:lpstr>기반시설처장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이사장!Print_Area</vt:lpstr>
      <vt:lpstr>체육청소년시설처장!Print_Area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2019-11-29T08:48:36Z</cp:lastPrinted>
  <dcterms:created xsi:type="dcterms:W3CDTF">2014-04-16T01:14:12Z</dcterms:created>
  <dcterms:modified xsi:type="dcterms:W3CDTF">2021-06-16T06:19:31Z</dcterms:modified>
</cp:coreProperties>
</file>